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" windowWidth="19995" windowHeight="819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B9" i="1" l="1"/>
  <c r="B13" i="1" s="1"/>
  <c r="K12" i="1"/>
  <c r="K11" i="1"/>
  <c r="K10" i="1"/>
  <c r="J12" i="1"/>
  <c r="J11" i="1"/>
  <c r="J10" i="1"/>
  <c r="I12" i="1" l="1"/>
  <c r="I11" i="1"/>
  <c r="I10" i="1"/>
  <c r="H12" i="1"/>
  <c r="H11" i="1"/>
  <c r="H10" i="1"/>
  <c r="E12" i="1"/>
  <c r="E11" i="1"/>
  <c r="E10" i="1"/>
  <c r="G9" i="1" l="1"/>
  <c r="F9" i="1"/>
  <c r="C9" i="1"/>
  <c r="D9" i="1"/>
  <c r="G13" i="1" l="1"/>
  <c r="J9" i="1"/>
  <c r="K9" i="1"/>
  <c r="F13" i="1"/>
  <c r="I9" i="1"/>
  <c r="H9" i="1"/>
  <c r="D13" i="1"/>
  <c r="C13" i="1"/>
  <c r="E9" i="1"/>
  <c r="I13" i="1" l="1"/>
  <c r="K13" i="1"/>
  <c r="J13" i="1"/>
  <c r="H13" i="1"/>
  <c r="E13" i="1"/>
</calcChain>
</file>

<file path=xl/comments1.xml><?xml version="1.0" encoding="utf-8"?>
<comments xmlns="http://schemas.openxmlformats.org/spreadsheetml/2006/main">
  <authors>
    <author>1</author>
  </authors>
  <commentList>
    <comment ref="A8" authorId="0">
      <text/>
    </comment>
  </commentList>
</comments>
</file>

<file path=xl/sharedStrings.xml><?xml version="1.0" encoding="utf-8"?>
<sst xmlns="http://schemas.openxmlformats.org/spreadsheetml/2006/main" count="28" uniqueCount="27">
  <si>
    <t>Отклонение</t>
  </si>
  <si>
    <t>безвозмездные поступления</t>
  </si>
  <si>
    <t>Всего расходов</t>
  </si>
  <si>
    <t>Приложение № 1</t>
  </si>
  <si>
    <t>СПРАВКА</t>
  </si>
  <si>
    <t>Дефицит(-),                 профицит(+)</t>
  </si>
  <si>
    <t>Контрольно-счетной палаты</t>
  </si>
  <si>
    <t>Инспектор</t>
  </si>
  <si>
    <t>Н.И.Лупир</t>
  </si>
  <si>
    <t>Сумма</t>
  </si>
  <si>
    <t>%</t>
  </si>
  <si>
    <t xml:space="preserve">Отклонение фактического исполнения по отчету от утвержденных бюджетных назначений по отчету </t>
  </si>
  <si>
    <t>Наименование                     показателя</t>
  </si>
  <si>
    <t xml:space="preserve">Председатель </t>
  </si>
  <si>
    <t>Утвержденные  бюджетные назначения    (ф.0503317)</t>
  </si>
  <si>
    <t>В.В.Камерилов</t>
  </si>
  <si>
    <t>Исполнено по отчету за 2014 год</t>
  </si>
  <si>
    <t>Всего доходов, в т.ч.:</t>
  </si>
  <si>
    <t>налоговые и неналоговые доходы</t>
  </si>
  <si>
    <t xml:space="preserve"> (в рублях)</t>
  </si>
  <si>
    <t xml:space="preserve">Решение Совета депутатов от 26.12.2014 № 26  </t>
  </si>
  <si>
    <t>Решение Совета депутатов от 25.12.2015         № 33</t>
  </si>
  <si>
    <t>Отклонение отчета за 2015 год от решения Совета депутатов от 25.12.2015 №33</t>
  </si>
  <si>
    <t>Отклонение отчета за 2015 год от отчета за 2014 год</t>
  </si>
  <si>
    <t>Исполнено по отчету на 01.01.2016 года (ф. 0503317)</t>
  </si>
  <si>
    <t>Отчет об исполнении бюджета за 2015 год</t>
  </si>
  <si>
    <t>по исполнению бюджета Санниковского сельского поселения Ульчского муниципального района за 2015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</si>
</sst>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4" fontId="9" fillId="2" borderId="1" xfId="0" applyNumberFormat="1" applyFont="1" applyFill="1" applyBorder="1" applyAlignment="1">
      <alignment horizontal="right"/>
    </xf>
    <xf numFmtId="4" fontId="7" fillId="2" borderId="1" xfId="0" applyNumberFormat="1" applyFont="1" applyFill="1" applyBorder="1" applyAlignment="1">
      <alignment horizontal="right"/>
    </xf>
    <xf numFmtId="0" fontId="0" fillId="2" borderId="0" xfId="0" applyFill="1"/>
    <xf numFmtId="0" fontId="2" fillId="2" borderId="0" xfId="0" applyFont="1" applyFill="1" applyAlignment="1">
      <alignment horizontal="center"/>
    </xf>
    <xf numFmtId="2" fontId="8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5" fillId="2" borderId="0" xfId="0" applyFont="1" applyFill="1"/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left"/>
    </xf>
    <xf numFmtId="4" fontId="7" fillId="2" borderId="1" xfId="0" applyNumberFormat="1" applyFont="1" applyFill="1" applyBorder="1" applyAlignment="1" applyProtection="1">
      <alignment horizontal="right" wrapText="1"/>
      <protection locked="0"/>
    </xf>
    <xf numFmtId="0" fontId="1" fillId="2" borderId="0" xfId="0" applyFont="1" applyFill="1"/>
    <xf numFmtId="0" fontId="9" fillId="2" borderId="1" xfId="0" applyFont="1" applyFill="1" applyBorder="1" applyAlignment="1" applyProtection="1">
      <alignment horizontal="left" vertical="center" wrapText="1"/>
      <protection locked="0"/>
    </xf>
    <xf numFmtId="4" fontId="9" fillId="2" borderId="1" xfId="0" applyNumberFormat="1" applyFont="1" applyFill="1" applyBorder="1" applyAlignment="1" applyProtection="1">
      <alignment horizontal="right" wrapText="1"/>
      <protection locked="0"/>
    </xf>
    <xf numFmtId="0" fontId="4" fillId="2" borderId="0" xfId="0" applyFont="1" applyFill="1"/>
    <xf numFmtId="4" fontId="7" fillId="2" borderId="1" xfId="0" applyNumberFormat="1" applyFont="1" applyFill="1" applyBorder="1" applyAlignment="1" applyProtection="1">
      <alignment horizontal="right"/>
      <protection locked="0"/>
    </xf>
    <xf numFmtId="0" fontId="7" fillId="2" borderId="1" xfId="0" applyFont="1" applyFill="1" applyBorder="1" applyAlignment="1">
      <alignment horizontal="left" vertical="center" wrapText="1"/>
    </xf>
    <xf numFmtId="0" fontId="6" fillId="2" borderId="0" xfId="0" applyFont="1" applyFill="1"/>
    <xf numFmtId="0" fontId="3" fillId="2" borderId="0" xfId="0" applyFont="1" applyFill="1" applyAlignment="1"/>
    <xf numFmtId="0" fontId="3" fillId="2" borderId="0" xfId="0" applyFont="1" applyFill="1"/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/>
    </xf>
    <xf numFmtId="0" fontId="6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9"/>
  <sheetViews>
    <sheetView tabSelected="1" workbookViewId="0">
      <selection activeCell="D10" sqref="D10"/>
    </sheetView>
  </sheetViews>
  <sheetFormatPr defaultRowHeight="15" x14ac:dyDescent="0.25"/>
  <cols>
    <col min="1" max="1" width="22.7109375" style="3" customWidth="1"/>
    <col min="2" max="2" width="15.140625" style="3" customWidth="1"/>
    <col min="3" max="3" width="16" style="3" customWidth="1"/>
    <col min="4" max="4" width="15" style="3" customWidth="1"/>
    <col min="5" max="5" width="16.140625" style="3" customWidth="1"/>
    <col min="6" max="6" width="14.7109375" style="3" customWidth="1"/>
    <col min="7" max="7" width="15.28515625" style="3" customWidth="1"/>
    <col min="8" max="8" width="14.85546875" style="3" customWidth="1"/>
    <col min="9" max="9" width="14.28515625" style="3" customWidth="1"/>
    <col min="10" max="10" width="16.42578125" style="3" customWidth="1"/>
    <col min="11" max="11" width="16.28515625" style="3" customWidth="1"/>
    <col min="12" max="16384" width="9.140625" style="3"/>
  </cols>
  <sheetData>
    <row r="1" spans="1:11" ht="18.75" x14ac:dyDescent="0.3">
      <c r="A1" s="25" t="s">
        <v>3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ht="18.75" x14ac:dyDescent="0.3">
      <c r="A2" s="26" t="s">
        <v>4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1" ht="21.75" customHeight="1" x14ac:dyDescent="0.3">
      <c r="A3" s="27" t="s">
        <v>26</v>
      </c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11" ht="18.75" customHeight="1" x14ac:dyDescent="0.25">
      <c r="A4" s="28" t="s">
        <v>19</v>
      </c>
      <c r="B4" s="28"/>
      <c r="C4" s="28"/>
      <c r="D4" s="28"/>
      <c r="E4" s="28"/>
      <c r="F4" s="28"/>
      <c r="G4" s="28"/>
      <c r="H4" s="28"/>
      <c r="I4" s="28"/>
      <c r="J4" s="28"/>
      <c r="K4" s="28"/>
    </row>
    <row r="5" spans="1:11" ht="7.5" hidden="1" customHeight="1" x14ac:dyDescent="0.3">
      <c r="B5" s="4"/>
      <c r="C5" s="4"/>
      <c r="D5" s="4"/>
      <c r="E5" s="4"/>
      <c r="F5" s="4"/>
      <c r="G5" s="4"/>
      <c r="H5" s="4"/>
      <c r="I5" s="4"/>
    </row>
    <row r="6" spans="1:11" ht="92.25" customHeight="1" x14ac:dyDescent="0.25">
      <c r="A6" s="23" t="s">
        <v>12</v>
      </c>
      <c r="B6" s="23" t="s">
        <v>16</v>
      </c>
      <c r="C6" s="24" t="s">
        <v>20</v>
      </c>
      <c r="D6" s="23" t="s">
        <v>21</v>
      </c>
      <c r="E6" s="23" t="s">
        <v>0</v>
      </c>
      <c r="F6" s="23" t="s">
        <v>25</v>
      </c>
      <c r="G6" s="23"/>
      <c r="H6" s="23" t="s">
        <v>11</v>
      </c>
      <c r="I6" s="23"/>
      <c r="J6" s="23" t="s">
        <v>22</v>
      </c>
      <c r="K6" s="23" t="s">
        <v>23</v>
      </c>
    </row>
    <row r="7" spans="1:11" s="7" customFormat="1" ht="95.25" customHeight="1" x14ac:dyDescent="0.25">
      <c r="A7" s="23"/>
      <c r="B7" s="23"/>
      <c r="C7" s="24"/>
      <c r="D7" s="23"/>
      <c r="E7" s="23"/>
      <c r="F7" s="5" t="s">
        <v>14</v>
      </c>
      <c r="G7" s="6" t="s">
        <v>24</v>
      </c>
      <c r="H7" s="6" t="s">
        <v>9</v>
      </c>
      <c r="I7" s="6" t="s">
        <v>10</v>
      </c>
      <c r="J7" s="29"/>
      <c r="K7" s="23"/>
    </row>
    <row r="8" spans="1:11" s="7" customFormat="1" ht="21.75" customHeight="1" x14ac:dyDescent="0.25">
      <c r="A8" s="8">
        <v>1</v>
      </c>
      <c r="B8" s="8">
        <v>2</v>
      </c>
      <c r="C8" s="8">
        <v>4</v>
      </c>
      <c r="D8" s="8">
        <v>5</v>
      </c>
      <c r="E8" s="8">
        <v>6</v>
      </c>
      <c r="F8" s="8">
        <v>7</v>
      </c>
      <c r="G8" s="8">
        <v>8</v>
      </c>
      <c r="H8" s="8">
        <v>9</v>
      </c>
      <c r="I8" s="8">
        <v>10</v>
      </c>
      <c r="J8" s="9">
        <v>11</v>
      </c>
      <c r="K8" s="9">
        <v>12</v>
      </c>
    </row>
    <row r="9" spans="1:11" s="12" customFormat="1" ht="25.5" customHeight="1" x14ac:dyDescent="0.3">
      <c r="A9" s="10" t="s">
        <v>17</v>
      </c>
      <c r="B9" s="2">
        <f>B10+B11</f>
        <v>4081191.24</v>
      </c>
      <c r="C9" s="2">
        <f>C10+C11</f>
        <v>4015957</v>
      </c>
      <c r="D9" s="2">
        <f>D10+D11</f>
        <v>4077013</v>
      </c>
      <c r="E9" s="2">
        <f>D9-C9</f>
        <v>61056</v>
      </c>
      <c r="F9" s="2">
        <f>F10+F11</f>
        <v>4077013</v>
      </c>
      <c r="G9" s="2">
        <f>G10+G11</f>
        <v>4081952.01</v>
      </c>
      <c r="H9" s="2">
        <f>G9-F9</f>
        <v>4939.0099999997765</v>
      </c>
      <c r="I9" s="11">
        <f>G9/F9*100</f>
        <v>100.12114285630189</v>
      </c>
      <c r="J9" s="2">
        <f>G9-D9</f>
        <v>4939.0099999997765</v>
      </c>
      <c r="K9" s="2">
        <f>G9-B9</f>
        <v>760.76999999955297</v>
      </c>
    </row>
    <row r="10" spans="1:11" s="15" customFormat="1" ht="56.25" customHeight="1" x14ac:dyDescent="0.3">
      <c r="A10" s="13" t="s">
        <v>18</v>
      </c>
      <c r="B10" s="1">
        <v>487083.24</v>
      </c>
      <c r="C10" s="1">
        <v>320597</v>
      </c>
      <c r="D10" s="1">
        <v>359483</v>
      </c>
      <c r="E10" s="1">
        <f>D10-C10</f>
        <v>38886</v>
      </c>
      <c r="F10" s="1">
        <v>359483</v>
      </c>
      <c r="G10" s="1">
        <v>384422.01</v>
      </c>
      <c r="H10" s="1">
        <f>G10-F10</f>
        <v>24939.010000000009</v>
      </c>
      <c r="I10" s="14">
        <f>G10/F10*100</f>
        <v>106.9374657494235</v>
      </c>
      <c r="J10" s="1">
        <f>G10-D10</f>
        <v>24939.010000000009</v>
      </c>
      <c r="K10" s="1">
        <f>G10-B10</f>
        <v>-102661.22999999998</v>
      </c>
    </row>
    <row r="11" spans="1:11" s="15" customFormat="1" ht="39" customHeight="1" x14ac:dyDescent="0.3">
      <c r="A11" s="13" t="s">
        <v>1</v>
      </c>
      <c r="B11" s="1">
        <v>3594108</v>
      </c>
      <c r="C11" s="1">
        <v>3695360</v>
      </c>
      <c r="D11" s="1">
        <v>3717530</v>
      </c>
      <c r="E11" s="1">
        <f>D11-C11</f>
        <v>22170</v>
      </c>
      <c r="F11" s="1">
        <v>3717530</v>
      </c>
      <c r="G11" s="1">
        <v>3697530</v>
      </c>
      <c r="H11" s="1">
        <f>G11-F11</f>
        <v>-20000</v>
      </c>
      <c r="I11" s="14">
        <f>G11/F11*100</f>
        <v>99.462008376529582</v>
      </c>
      <c r="J11" s="1">
        <f>G11-D11</f>
        <v>-20000</v>
      </c>
      <c r="K11" s="1">
        <f>G11-B11</f>
        <v>103422</v>
      </c>
    </row>
    <row r="12" spans="1:11" s="12" customFormat="1" ht="24.75" customHeight="1" x14ac:dyDescent="0.3">
      <c r="A12" s="10" t="s">
        <v>2</v>
      </c>
      <c r="B12" s="2">
        <v>4043733.95</v>
      </c>
      <c r="C12" s="16">
        <v>4031977</v>
      </c>
      <c r="D12" s="2">
        <v>4136917</v>
      </c>
      <c r="E12" s="2">
        <f>D12-C12</f>
        <v>104940</v>
      </c>
      <c r="F12" s="2">
        <v>4136917</v>
      </c>
      <c r="G12" s="2">
        <v>4136917</v>
      </c>
      <c r="H12" s="2">
        <f>G12-F12</f>
        <v>0</v>
      </c>
      <c r="I12" s="11">
        <f>G12/F12*100</f>
        <v>100</v>
      </c>
      <c r="J12" s="2">
        <f>G12-D12</f>
        <v>0</v>
      </c>
      <c r="K12" s="2">
        <f>G12-B12</f>
        <v>93183.049999999814</v>
      </c>
    </row>
    <row r="13" spans="1:11" s="12" customFormat="1" ht="39" customHeight="1" x14ac:dyDescent="0.3">
      <c r="A13" s="17" t="s">
        <v>5</v>
      </c>
      <c r="B13" s="2">
        <f>B9-B12</f>
        <v>37457.290000000037</v>
      </c>
      <c r="C13" s="2">
        <f>C9-C12</f>
        <v>-16020</v>
      </c>
      <c r="D13" s="2">
        <f>D9-D12</f>
        <v>-59904</v>
      </c>
      <c r="E13" s="2">
        <f>D13-C13</f>
        <v>-43884</v>
      </c>
      <c r="F13" s="2">
        <f>F9-F12</f>
        <v>-59904</v>
      </c>
      <c r="G13" s="2">
        <f>G9-G12</f>
        <v>-54964.990000000224</v>
      </c>
      <c r="H13" s="2">
        <f>G13-F13</f>
        <v>4939.0099999997765</v>
      </c>
      <c r="I13" s="11">
        <f>G13/F13*100</f>
        <v>91.755124866453357</v>
      </c>
      <c r="J13" s="2">
        <f>G13-D13</f>
        <v>4939.0099999997765</v>
      </c>
      <c r="K13" s="2">
        <f>G13-B13</f>
        <v>-92422.280000000261</v>
      </c>
    </row>
    <row r="14" spans="1:1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8"/>
      <c r="K14" s="18"/>
    </row>
    <row r="15" spans="1:11" s="20" customFormat="1" ht="18.75" x14ac:dyDescent="0.3">
      <c r="A15" s="19" t="s">
        <v>13</v>
      </c>
    </row>
    <row r="16" spans="1:11" s="20" customFormat="1" ht="18.75" x14ac:dyDescent="0.3">
      <c r="A16" s="19" t="s">
        <v>6</v>
      </c>
      <c r="B16" s="19"/>
      <c r="C16" s="19"/>
      <c r="D16" s="19"/>
      <c r="F16" s="22"/>
      <c r="G16" s="22"/>
      <c r="I16" s="21" t="s">
        <v>8</v>
      </c>
    </row>
    <row r="17" spans="1:9" s="20" customFormat="1" ht="6.75" customHeight="1" x14ac:dyDescent="0.3"/>
    <row r="18" spans="1:9" s="20" customFormat="1" ht="18.75" x14ac:dyDescent="0.3">
      <c r="A18" s="21" t="s">
        <v>7</v>
      </c>
    </row>
    <row r="19" spans="1:9" s="20" customFormat="1" ht="18.75" x14ac:dyDescent="0.3">
      <c r="A19" s="19" t="s">
        <v>6</v>
      </c>
      <c r="B19" s="19"/>
      <c r="C19" s="19"/>
      <c r="F19" s="22"/>
      <c r="G19" s="22"/>
      <c r="I19" s="21" t="s">
        <v>15</v>
      </c>
    </row>
  </sheetData>
  <mergeCells count="15">
    <mergeCell ref="A1:K1"/>
    <mergeCell ref="A2:K2"/>
    <mergeCell ref="A3:K3"/>
    <mergeCell ref="A4:K4"/>
    <mergeCell ref="H6:I6"/>
    <mergeCell ref="J6:J7"/>
    <mergeCell ref="K6:K7"/>
    <mergeCell ref="F19:G19"/>
    <mergeCell ref="A6:A7"/>
    <mergeCell ref="F6:G6"/>
    <mergeCell ref="C6:C7"/>
    <mergeCell ref="D6:D7"/>
    <mergeCell ref="E6:E7"/>
    <mergeCell ref="F16:G16"/>
    <mergeCell ref="B6:B7"/>
  </mergeCells>
  <pageMargins left="0.9055118110236221" right="0.11811023622047245" top="0.55118110236220474" bottom="0.35433070866141736" header="0" footer="0"/>
  <pageSetup paperSize="9" scale="75" orientation="landscape" horizontalDpi="1200" verticalDpi="1200" r:id="rId1"/>
  <ignoredErrors>
    <ignoredError sqref="E13" formula="1"/>
    <ignoredError sqref="I9:I13" unlocked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2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2016-04-04T04:32:11Z</cp:lastPrinted>
  <dcterms:created xsi:type="dcterms:W3CDTF">2012-04-09T06:34:51Z</dcterms:created>
  <dcterms:modified xsi:type="dcterms:W3CDTF">2016-04-04T04:32:14Z</dcterms:modified>
</cp:coreProperties>
</file>